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3515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C23" i="1" l="1"/>
  <c r="C11" i="1"/>
  <c r="D6" i="1"/>
  <c r="C14" i="1" l="1"/>
  <c r="C18" i="1" l="1"/>
  <c r="C17" i="1"/>
  <c r="C7" i="1"/>
  <c r="C22" i="1" l="1"/>
  <c r="C21" i="1"/>
  <c r="D24" i="1"/>
  <c r="C24" i="1" s="1"/>
  <c r="D16" i="1"/>
  <c r="C8" i="1" l="1"/>
  <c r="C9" i="1"/>
  <c r="C10" i="1"/>
  <c r="C13" i="1"/>
  <c r="C15" i="1"/>
  <c r="C19" i="1"/>
  <c r="C20" i="1"/>
  <c r="C25" i="1"/>
  <c r="C26" i="1"/>
  <c r="C27" i="1"/>
  <c r="C28" i="1"/>
  <c r="C30" i="1"/>
  <c r="C31" i="1"/>
  <c r="C32" i="1"/>
  <c r="D29" i="1"/>
  <c r="D12" i="1"/>
  <c r="C12" i="1" s="1"/>
  <c r="C16" i="1" l="1"/>
  <c r="C29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<sst xmlns="http://schemas.openxmlformats.org/spreadsheetml/2006/main" count="44" uniqueCount="41">
  <si>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</si>
  <si>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</si>
  <si>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</si>
  <si>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</si>
  <si>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</si>
  <si>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</si>
  <si>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</si>
  <si>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</si>
  <si>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</si>
  <si>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</si>
  <si>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</si>
  <si>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</si>
  <si>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</si>
  <si>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</si>
  <si>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</si>
  <si>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</si>
  <si>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</si>
  <si>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</si>
  <si>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</si>
  <si>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</si>
  <si>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</si>
  <si>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</si>
  <si>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</si>
  <si>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</si>
  <si>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</si>
  <si>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</si>
  <si>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</si>
  <si>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</si>
  <si>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</si>
  <si>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</si>
  <si>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</si>
  <si>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</si>
  <si>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</si>
  <si>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</si>
  <si>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</si>
  <si>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</si>
  <si>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</si>
  <si>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</si>
  <si>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r>
      <t xml:space="preserve">ÐÐ Î¶ØêÜ </t>
    </r>
    <r>
      <rPr>
        <b/>
        <sz val="12"/>
        <color theme="1"/>
        <rFont val="Times Armenian"/>
        <family val="1"/>
      </rPr>
      <t>§</t>
    </r>
    <r>
      <rPr>
        <b/>
        <sz val="12"/>
        <color theme="1"/>
        <rFont val="Arial Armenian"/>
        <family val="2"/>
      </rPr>
      <t>ì³Ý³ÓáñÇ Ù³Ã»Ù³ïÇÏ³ÛÇ ¨ µÝ³·Çï³Ï³Ý ³é³ñÏ³Ý»ñÇ Ëáñ³óí³Í áõëáõóÙ³Ùµ Ñ³ïáõÏ ¹åñáó</t>
    </r>
    <r>
      <rPr>
        <b/>
        <sz val="12"/>
        <color theme="1"/>
        <rFont val="Times Armenian"/>
        <family val="1"/>
      </rPr>
      <t>¦</t>
    </r>
    <r>
      <rPr>
        <b/>
        <sz val="12"/>
        <color theme="1"/>
        <rFont val="Arial Armenian"/>
        <family val="2"/>
      </rPr>
      <t>äà²Î</t>
    </r>
  </si>
  <si>
    <t>2022թ. Բյուջեն, այդ թվում՝ մուտքեր</t>
  </si>
  <si>
    <t>2022թ.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</si>
</sst>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Times Armenian"/>
      <family val="1"/>
    </font>
    <font>
      <b/>
      <sz val="12"/>
      <name val="Arial Armenian"/>
      <family val="2"/>
    </font>
    <font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/>
    <xf numFmtId="0" fontId="4" fillId="3" borderId="2" xfId="0" applyFont="1" applyFill="1" applyBorder="1"/>
    <xf numFmtId="0" fontId="10" fillId="3" borderId="2" xfId="0" applyFont="1" applyFill="1" applyBorder="1"/>
    <xf numFmtId="0" fontId="11" fillId="3" borderId="2" xfId="0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3" workbookViewId="0">
      <selection activeCell="E6" sqref="E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6.875" style="9" customWidth="1"/>
    <col min="4" max="4" width="30.12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33" t="s">
        <v>0</v>
      </c>
      <c r="C3" s="33"/>
      <c r="D3" s="33"/>
    </row>
    <row r="5" spans="1:169" s="6" customFormat="1" ht="75" customHeight="1" x14ac:dyDescent="0.2">
      <c r="A5" s="6" t="s">
        <v>1</v>
      </c>
      <c r="B5" s="6" t="s">
        <v>2</v>
      </c>
      <c r="C5" s="25" t="s">
        <v>3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37.5" customHeight="1" x14ac:dyDescent="0.2">
      <c r="A6" s="22" t="s">
        <v>4</v>
      </c>
      <c r="B6" s="23" t="s">
        <v>39</v>
      </c>
      <c r="C6" s="26">
        <f t="shared" ref="C6:C21" si="0">SUM(D6:D6)</f>
        <v>156341485</v>
      </c>
      <c r="D6" s="24">
        <f>SUM(D7:D10)</f>
        <v>156341485</v>
      </c>
    </row>
    <row r="7" spans="1:169" ht="18.399999999999999" customHeight="1" x14ac:dyDescent="0.2">
      <c r="A7" s="10"/>
      <c r="B7" s="11" t="s">
        <v>5</v>
      </c>
      <c r="C7" s="26">
        <f t="shared" si="0"/>
        <v>156283700</v>
      </c>
      <c r="D7" s="24">
        <v>156283700</v>
      </c>
    </row>
    <row r="8" spans="1:169" ht="18.399999999999999" customHeight="1" x14ac:dyDescent="0.2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8</v>
      </c>
      <c r="C10" s="26">
        <f t="shared" si="0"/>
        <v>57785</v>
      </c>
      <c r="D10" s="24">
        <v>57785</v>
      </c>
    </row>
    <row r="11" spans="1:169" ht="46.5" customHeight="1" x14ac:dyDescent="0.2">
      <c r="A11" s="7" t="s">
        <v>9</v>
      </c>
      <c r="B11" s="8" t="s">
        <v>40</v>
      </c>
      <c r="C11" s="31">
        <f>SUM(D11:D11)</f>
        <v>162599000</v>
      </c>
      <c r="D11" s="32">
        <v>162599000</v>
      </c>
    </row>
    <row r="12" spans="1:169" ht="37.5" customHeight="1" x14ac:dyDescent="0.2">
      <c r="A12" s="7">
        <v>1</v>
      </c>
      <c r="B12" s="12" t="s">
        <v>10</v>
      </c>
      <c r="C12" s="26">
        <f t="shared" si="0"/>
        <v>67</v>
      </c>
      <c r="D12" s="24">
        <f>SUM(D14:D15)</f>
        <v>67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f t="shared" si="0"/>
        <v>67</v>
      </c>
      <c r="D14" s="24">
        <v>67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55.5" customHeight="1" x14ac:dyDescent="0.2">
      <c r="A16" s="7">
        <v>2</v>
      </c>
      <c r="B16" s="12" t="s">
        <v>16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17</v>
      </c>
      <c r="B18" s="18" t="s">
        <v>18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21</v>
      </c>
      <c r="B20" s="18" t="s">
        <v>22</v>
      </c>
      <c r="C20" s="26">
        <f t="shared" si="0"/>
        <v>1</v>
      </c>
      <c r="D20" s="24">
        <v>1</v>
      </c>
    </row>
    <row r="21" spans="1:4" ht="59.25" customHeight="1" x14ac:dyDescent="0.2">
      <c r="A21" s="7">
        <v>3</v>
      </c>
      <c r="B21" s="12" t="s">
        <v>23</v>
      </c>
      <c r="C21" s="29">
        <f t="shared" si="0"/>
        <v>9617948</v>
      </c>
      <c r="D21" s="30">
        <v>9617948</v>
      </c>
    </row>
    <row r="22" spans="1:4" ht="40.5" customHeight="1" x14ac:dyDescent="0.2">
      <c r="A22" s="7">
        <v>4</v>
      </c>
      <c r="B22" s="12" t="s">
        <v>32</v>
      </c>
      <c r="C22" s="29">
        <f t="shared" ref="C22" si="1">SUM(D22:D22)</f>
        <v>103389380</v>
      </c>
      <c r="D22" s="30">
        <v>103389380</v>
      </c>
    </row>
    <row r="23" spans="1:4" ht="41.25" customHeight="1" x14ac:dyDescent="0.2">
      <c r="A23" s="7">
        <v>5</v>
      </c>
      <c r="B23" s="12" t="s">
        <v>33</v>
      </c>
      <c r="C23" s="29">
        <f>SUM(D23:D23)</f>
        <v>6013000</v>
      </c>
      <c r="D23" s="30">
        <v>6013000</v>
      </c>
    </row>
    <row r="24" spans="1:4" ht="31.5" customHeight="1" x14ac:dyDescent="0.2">
      <c r="A24" s="7">
        <v>6</v>
      </c>
      <c r="B24" s="12" t="s">
        <v>24</v>
      </c>
      <c r="C24" s="26">
        <f t="shared" ref="C24:C32" si="2">SUM(D24:D24)</f>
        <v>664</v>
      </c>
      <c r="D24" s="24">
        <f>D25+D26+D27+D28</f>
        <v>664</v>
      </c>
    </row>
    <row r="25" spans="1:4" s="15" customFormat="1" x14ac:dyDescent="0.2">
      <c r="A25" s="13"/>
      <c r="B25" s="14" t="s">
        <v>11</v>
      </c>
      <c r="C25" s="26">
        <f t="shared" si="2"/>
        <v>0</v>
      </c>
      <c r="D25" s="24">
        <v>0</v>
      </c>
    </row>
    <row r="26" spans="1:4" ht="34.5" customHeight="1" x14ac:dyDescent="0.2">
      <c r="A26" s="27" t="s">
        <v>34</v>
      </c>
      <c r="B26" s="18" t="s">
        <v>25</v>
      </c>
      <c r="C26" s="26">
        <f t="shared" si="2"/>
        <v>664</v>
      </c>
      <c r="D26" s="24">
        <v>664</v>
      </c>
    </row>
    <row r="27" spans="1:4" ht="24" customHeight="1" x14ac:dyDescent="0.2">
      <c r="A27" s="16">
        <v>6.2</v>
      </c>
      <c r="B27" s="18" t="s">
        <v>26</v>
      </c>
      <c r="C27" s="26">
        <f t="shared" si="2"/>
        <v>0</v>
      </c>
      <c r="D27" s="24">
        <v>0</v>
      </c>
    </row>
    <row r="28" spans="1:4" ht="21.75" customHeight="1" x14ac:dyDescent="0.2">
      <c r="A28" s="27" t="s">
        <v>35</v>
      </c>
      <c r="B28" s="18" t="s">
        <v>27</v>
      </c>
      <c r="C28" s="26">
        <f t="shared" si="2"/>
        <v>0</v>
      </c>
      <c r="D28" s="24">
        <v>0</v>
      </c>
    </row>
    <row r="29" spans="1:4" ht="36.75" customHeight="1" x14ac:dyDescent="0.2">
      <c r="A29" s="7">
        <v>7</v>
      </c>
      <c r="B29" s="12" t="s">
        <v>28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11</v>
      </c>
      <c r="C30" s="26">
        <f t="shared" si="2"/>
        <v>0</v>
      </c>
      <c r="D30" s="24"/>
    </row>
    <row r="31" spans="1:4" ht="25.5" customHeight="1" x14ac:dyDescent="0.2">
      <c r="A31" s="27" t="s">
        <v>36</v>
      </c>
      <c r="B31" s="18" t="s">
        <v>29</v>
      </c>
      <c r="C31" s="26">
        <f t="shared" si="2"/>
        <v>0</v>
      </c>
      <c r="D31" s="24">
        <v>0</v>
      </c>
    </row>
    <row r="32" spans="1:4" ht="24" customHeight="1" x14ac:dyDescent="0.2">
      <c r="A32" s="27" t="s">
        <v>37</v>
      </c>
      <c r="B32" s="18" t="s">
        <v>30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AsrockH81</cp:lastModifiedBy>
  <cp:lastPrinted>2023-03-09T08:17:00Z</cp:lastPrinted>
  <dcterms:created xsi:type="dcterms:W3CDTF">2018-07-20T13:50:31Z</dcterms:created>
  <dcterms:modified xsi:type="dcterms:W3CDTF">2023-03-09T10:14:08Z</dcterms:modified>
</cp:coreProperties>
</file>